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90" windowHeight="72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5" i="1"/>
  <c r="F14" i="1"/>
  <c r="F7" i="1" l="1"/>
  <c r="F6" i="1"/>
  <c r="F5" i="1"/>
  <c r="F11" i="1" l="1"/>
  <c r="F10" i="1"/>
  <c r="F9" i="1"/>
  <c r="F12" i="1" l="1"/>
  <c r="F8" i="1"/>
  <c r="F13" i="1" l="1"/>
</calcChain>
</file>

<file path=xl/sharedStrings.xml><?xml version="1.0" encoding="utf-8"?>
<sst xmlns="http://schemas.openxmlformats.org/spreadsheetml/2006/main" count="21" uniqueCount="19">
  <si>
    <t>Поверка</t>
  </si>
  <si>
    <t>тех.учет</t>
  </si>
  <si>
    <t>Серебряный бор</t>
  </si>
  <si>
    <t>Населенный пункт</t>
  </si>
  <si>
    <t>Кол-во ПУ</t>
  </si>
  <si>
    <t>Тип ПУ</t>
  </si>
  <si>
    <t>Итого</t>
  </si>
  <si>
    <t>Места установки интеллектуальных приборов учета электроэнергии напряжением 0,22 (0,4) кВ и их стоимость на 2025 год</t>
  </si>
  <si>
    <t>Сметная стоимость за ед., руб. с НДС</t>
  </si>
  <si>
    <t>Итого, руб. с НДС</t>
  </si>
  <si>
    <t>Северный парк</t>
  </si>
  <si>
    <t>ЩР-0,4кВ</t>
  </si>
  <si>
    <t>УСПД</t>
  </si>
  <si>
    <t>1ф без ТТ</t>
  </si>
  <si>
    <t>3ф без ТТ</t>
  </si>
  <si>
    <t>3ф без щита</t>
  </si>
  <si>
    <t>Итого с ИПЦ на 2023 год=105,8%</t>
  </si>
  <si>
    <t>Итого с ИПЦ на 2024 год=107,2%</t>
  </si>
  <si>
    <t>Итого с ИПЦ на 2025 год=104,2%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</si>
</sst>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164" fontId="0" fillId="0" borderId="0" xfId="0" applyNumberFormat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164" fontId="1" fillId="0" borderId="1" xfId="0" applyNumberFormat="1" applyFont="1" applyBorder="1"/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"/>
  <sheetViews>
    <sheetView tabSelected="1" workbookViewId="0">
      <selection activeCell="A14" sqref="A14:E14"/>
    </sheetView>
  </sheetViews>
  <sheetFormatPr defaultRowHeight="15" x14ac:dyDescent="0.25"/>
  <cols>
    <col min="1" max="1" width="21.85546875" customWidth="1"/>
    <col min="2" max="3" width="12" customWidth="1"/>
    <col min="4" max="4" width="13.85546875" customWidth="1"/>
    <col min="5" max="5" width="24.140625" customWidth="1"/>
    <col min="6" max="6" width="14.42578125" style="2" customWidth="1"/>
    <col min="8" max="8" width="12.42578125" bestFit="1" customWidth="1"/>
  </cols>
  <sheetData>
    <row r="2" spans="1:8" ht="46.5" customHeight="1" x14ac:dyDescent="0.25">
      <c r="A2" s="14" t="s">
        <v>7</v>
      </c>
      <c r="B2" s="14"/>
      <c r="C2" s="14"/>
      <c r="D2" s="14"/>
      <c r="E2" s="14"/>
      <c r="F2" s="14"/>
    </row>
    <row r="4" spans="1:8" ht="30" x14ac:dyDescent="0.25">
      <c r="A4" s="1" t="s">
        <v>3</v>
      </c>
      <c r="B4" s="1" t="s">
        <v>5</v>
      </c>
      <c r="C4" s="1" t="s">
        <v>4</v>
      </c>
      <c r="D4" s="1" t="s">
        <v>0</v>
      </c>
      <c r="E4" s="10" t="s">
        <v>8</v>
      </c>
      <c r="F4" s="10" t="s">
        <v>9</v>
      </c>
    </row>
    <row r="5" spans="1:8" x14ac:dyDescent="0.25">
      <c r="A5" s="15" t="s">
        <v>2</v>
      </c>
      <c r="B5" s="1" t="s">
        <v>15</v>
      </c>
      <c r="C5" s="1">
        <v>182</v>
      </c>
      <c r="D5" s="1">
        <v>2030</v>
      </c>
      <c r="E5" s="4">
        <v>30860.7</v>
      </c>
      <c r="F5" s="5">
        <f t="shared" ref="F5:F7" si="0">E5*C5</f>
        <v>5616647.4000000004</v>
      </c>
    </row>
    <row r="6" spans="1:8" x14ac:dyDescent="0.25">
      <c r="A6" s="15"/>
      <c r="B6" s="1" t="s">
        <v>11</v>
      </c>
      <c r="C6" s="1">
        <v>34</v>
      </c>
      <c r="D6" s="1"/>
      <c r="E6" s="4">
        <v>196745.54</v>
      </c>
      <c r="F6" s="5">
        <f t="shared" si="0"/>
        <v>6689348.3600000003</v>
      </c>
    </row>
    <row r="7" spans="1:8" x14ac:dyDescent="0.25">
      <c r="A7" s="16"/>
      <c r="B7" s="1" t="s">
        <v>12</v>
      </c>
      <c r="C7" s="1">
        <v>4</v>
      </c>
      <c r="D7" s="1" t="s">
        <v>1</v>
      </c>
      <c r="E7" s="4">
        <v>143194.73000000001</v>
      </c>
      <c r="F7" s="5">
        <f t="shared" si="0"/>
        <v>572778.92000000004</v>
      </c>
    </row>
    <row r="8" spans="1:8" x14ac:dyDescent="0.25">
      <c r="A8" s="3"/>
      <c r="B8" s="1"/>
      <c r="C8" s="1"/>
      <c r="D8" s="1"/>
      <c r="E8" s="4"/>
      <c r="F8" s="6">
        <f>SUM(F5:F7)</f>
        <v>12878774.680000002</v>
      </c>
    </row>
    <row r="9" spans="1:8" x14ac:dyDescent="0.25">
      <c r="A9" s="17" t="s">
        <v>10</v>
      </c>
      <c r="B9" s="1" t="s">
        <v>13</v>
      </c>
      <c r="C9" s="1">
        <v>4</v>
      </c>
      <c r="D9" s="1">
        <v>2038</v>
      </c>
      <c r="E9" s="4">
        <v>32702.76</v>
      </c>
      <c r="F9" s="5">
        <f t="shared" ref="F9:F11" si="1">E9*C9</f>
        <v>130811.04</v>
      </c>
    </row>
    <row r="10" spans="1:8" x14ac:dyDescent="0.25">
      <c r="A10" s="15"/>
      <c r="B10" s="1" t="s">
        <v>14</v>
      </c>
      <c r="C10" s="1">
        <v>98</v>
      </c>
      <c r="D10" s="1">
        <v>2032</v>
      </c>
      <c r="E10" s="4">
        <v>45513.79</v>
      </c>
      <c r="F10" s="5">
        <f t="shared" si="1"/>
        <v>4460351.42</v>
      </c>
    </row>
    <row r="11" spans="1:8" x14ac:dyDescent="0.25">
      <c r="A11" s="16"/>
      <c r="B11" s="1" t="s">
        <v>12</v>
      </c>
      <c r="C11" s="1">
        <v>4</v>
      </c>
      <c r="D11" s="1" t="s">
        <v>1</v>
      </c>
      <c r="E11" s="4">
        <v>143194.73000000001</v>
      </c>
      <c r="F11" s="5">
        <f t="shared" si="1"/>
        <v>572778.92000000004</v>
      </c>
    </row>
    <row r="12" spans="1:8" x14ac:dyDescent="0.25">
      <c r="A12" s="9"/>
      <c r="B12" s="1"/>
      <c r="C12" s="1"/>
      <c r="D12" s="1"/>
      <c r="E12" s="4"/>
      <c r="F12" s="6">
        <f>SUM(F9:F11)</f>
        <v>5163941.38</v>
      </c>
      <c r="H12" s="7"/>
    </row>
    <row r="13" spans="1:8" ht="20.25" customHeight="1" x14ac:dyDescent="0.25">
      <c r="A13" s="11" t="s">
        <v>6</v>
      </c>
      <c r="B13" s="12"/>
      <c r="C13" s="12"/>
      <c r="D13" s="12"/>
      <c r="E13" s="13"/>
      <c r="F13" s="8">
        <f>F8+F12</f>
        <v>18042716.060000002</v>
      </c>
    </row>
    <row r="14" spans="1:8" ht="20.25" customHeight="1" x14ac:dyDescent="0.25">
      <c r="A14" s="11" t="s">
        <v>16</v>
      </c>
      <c r="B14" s="12"/>
      <c r="C14" s="12"/>
      <c r="D14" s="12"/>
      <c r="E14" s="13"/>
      <c r="F14" s="8">
        <f>F13*1.058</f>
        <v>19089193.591480002</v>
      </c>
    </row>
    <row r="15" spans="1:8" ht="20.25" customHeight="1" x14ac:dyDescent="0.25">
      <c r="A15" s="11" t="s">
        <v>17</v>
      </c>
      <c r="B15" s="12"/>
      <c r="C15" s="12"/>
      <c r="D15" s="12"/>
      <c r="E15" s="13"/>
      <c r="F15" s="8">
        <f>F14*1.072</f>
        <v>20463615.530066565</v>
      </c>
    </row>
    <row r="16" spans="1:8" ht="20.25" customHeight="1" x14ac:dyDescent="0.25">
      <c r="A16" s="11" t="s">
        <v>18</v>
      </c>
      <c r="B16" s="12"/>
      <c r="C16" s="12"/>
      <c r="D16" s="12"/>
      <c r="E16" s="13"/>
      <c r="F16" s="8">
        <f>F15*1.042</f>
        <v>21323087.38232936</v>
      </c>
    </row>
  </sheetData>
  <mergeCells count="7">
    <mergeCell ref="A13:E13"/>
    <mergeCell ref="A14:E14"/>
    <mergeCell ref="A15:E15"/>
    <mergeCell ref="A16:E16"/>
    <mergeCell ref="A2:F2"/>
    <mergeCell ref="A5:A7"/>
    <mergeCell ref="A9:A11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2023-12-11T08:37:57Z</dcterms:modified>
</cp:coreProperties>
</file>